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anya\Desktop\"/>
    </mc:Choice>
  </mc:AlternateContent>
  <bookViews>
    <workbookView xWindow="0" yWindow="0" windowWidth="24000" windowHeight="9165"/>
  </bookViews>
  <sheets>
    <sheet name="Лист1" sheetId="1" r:id="rId1"/>
  </sheets>
  <definedNames>
    <definedName name="_xlnm.Print_Area" localSheetId="0">Лист1!$A$1:$P$53</definedName>
  </definedNames>
  <calcPr calcId="162913"/>
</workbook>
</file>

<file path=xl/calcChain.xml><?xml version="1.0" encoding="utf-8"?>
<calcChain xmlns="http://schemas.openxmlformats.org/spreadsheetml/2006/main">
  <c r="F15" i="1" l="1"/>
  <c r="F14" i="1" s="1"/>
  <c r="G15" i="1"/>
  <c r="G14" i="1" s="1"/>
  <c r="H15" i="1"/>
  <c r="I15" i="1"/>
  <c r="J15" i="1"/>
  <c r="J14" i="1" s="1"/>
  <c r="K15" i="1"/>
  <c r="L15" i="1"/>
  <c r="L14" i="1" s="1"/>
  <c r="M15" i="1"/>
  <c r="M14" i="1" s="1"/>
  <c r="N15" i="1"/>
  <c r="O15" i="1"/>
  <c r="E15" i="1"/>
  <c r="E14" i="1" s="1"/>
  <c r="P16" i="1"/>
  <c r="P15" i="1" s="1"/>
  <c r="O14" i="1"/>
  <c r="K14" i="1"/>
  <c r="I14" i="1"/>
  <c r="N14" i="1"/>
  <c r="H14" i="1"/>
  <c r="P14" i="1" l="1"/>
  <c r="F48" i="1" l="1"/>
  <c r="G48" i="1"/>
  <c r="H48" i="1"/>
  <c r="I48" i="1"/>
  <c r="J48" i="1"/>
  <c r="K48" i="1"/>
  <c r="L48" i="1"/>
  <c r="M48" i="1"/>
  <c r="N48" i="1"/>
  <c r="O48" i="1"/>
  <c r="E48" i="1"/>
  <c r="F19" i="1"/>
  <c r="G19" i="1"/>
  <c r="H19" i="1"/>
  <c r="I19" i="1"/>
  <c r="J19" i="1"/>
  <c r="K19" i="1"/>
  <c r="L19" i="1"/>
  <c r="M19" i="1"/>
  <c r="N19" i="1"/>
  <c r="O19" i="1"/>
  <c r="E19" i="1"/>
  <c r="P37" i="1"/>
  <c r="P38" i="1"/>
  <c r="P39" i="1"/>
  <c r="P40" i="1"/>
  <c r="P41" i="1"/>
  <c r="P42" i="1"/>
  <c r="P43" i="1"/>
  <c r="P44" i="1"/>
  <c r="P45" i="1"/>
  <c r="P46" i="1"/>
  <c r="P36" i="1"/>
  <c r="P32" i="1"/>
  <c r="P33" i="1"/>
  <c r="P24" i="1"/>
  <c r="P25" i="1"/>
  <c r="P26" i="1"/>
  <c r="P27" i="1"/>
  <c r="P28" i="1"/>
  <c r="P29" i="1"/>
  <c r="P30" i="1"/>
  <c r="P23" i="1"/>
  <c r="F35" i="1"/>
  <c r="F34" i="1" s="1"/>
  <c r="G35" i="1"/>
  <c r="G34" i="1" s="1"/>
  <c r="H35" i="1"/>
  <c r="H34" i="1" s="1"/>
  <c r="I35" i="1"/>
  <c r="I34" i="1" s="1"/>
  <c r="J35" i="1"/>
  <c r="J34" i="1" s="1"/>
  <c r="K35" i="1"/>
  <c r="K34" i="1" s="1"/>
  <c r="L35" i="1"/>
  <c r="L34" i="1" s="1"/>
  <c r="M35" i="1"/>
  <c r="M34" i="1" s="1"/>
  <c r="N35" i="1"/>
  <c r="N34" i="1" s="1"/>
  <c r="O35" i="1"/>
  <c r="O34" i="1" s="1"/>
  <c r="E35" i="1"/>
  <c r="E34" i="1" s="1"/>
  <c r="F22" i="1"/>
  <c r="G22" i="1"/>
  <c r="H22" i="1"/>
  <c r="I22" i="1"/>
  <c r="J22" i="1"/>
  <c r="K22" i="1"/>
  <c r="L22" i="1"/>
  <c r="M22" i="1"/>
  <c r="N22" i="1"/>
  <c r="O22" i="1"/>
  <c r="E22" i="1"/>
  <c r="P35" i="1" l="1"/>
  <c r="P34" i="1"/>
  <c r="P51" i="1"/>
  <c r="P31" i="1" l="1"/>
  <c r="P22" i="1" s="1"/>
  <c r="P49" i="1"/>
  <c r="P48" i="1" s="1"/>
  <c r="P20" i="1" l="1"/>
  <c r="F21" i="1" l="1"/>
  <c r="G21" i="1"/>
  <c r="H21" i="1"/>
  <c r="I21" i="1"/>
  <c r="J21" i="1"/>
  <c r="K21" i="1"/>
  <c r="L21" i="1"/>
  <c r="M21" i="1"/>
  <c r="N21" i="1"/>
  <c r="O21" i="1"/>
  <c r="E21" i="1"/>
  <c r="P19" i="1"/>
  <c r="F18" i="1"/>
  <c r="G18" i="1"/>
  <c r="H18" i="1"/>
  <c r="I18" i="1"/>
  <c r="J18" i="1"/>
  <c r="K18" i="1"/>
  <c r="L18" i="1"/>
  <c r="M18" i="1"/>
  <c r="N18" i="1"/>
  <c r="O18" i="1"/>
  <c r="E18" i="1"/>
  <c r="F47" i="1"/>
  <c r="H47" i="1"/>
  <c r="H50" i="1" s="1"/>
  <c r="I47" i="1"/>
  <c r="I50" i="1" s="1"/>
  <c r="J47" i="1"/>
  <c r="J50" i="1" s="1"/>
  <c r="K47" i="1"/>
  <c r="K50" i="1" s="1"/>
  <c r="L47" i="1"/>
  <c r="L50" i="1" s="1"/>
  <c r="M47" i="1"/>
  <c r="M50" i="1" s="1"/>
  <c r="N47" i="1"/>
  <c r="N50" i="1" s="1"/>
  <c r="O47" i="1"/>
  <c r="O50" i="1" s="1"/>
  <c r="G47" i="1"/>
  <c r="G50" i="1" l="1"/>
  <c r="F50" i="1"/>
  <c r="P21" i="1"/>
  <c r="P18" i="1"/>
  <c r="E47" i="1"/>
  <c r="E50" i="1" s="1"/>
  <c r="P47" i="1" l="1"/>
  <c r="P50" i="1" s="1"/>
</calcChain>
</file>

<file path=xl/sharedStrings.xml><?xml version="1.0" encoding="utf-8"?>
<sst xmlns="http://schemas.openxmlformats.org/spreadsheetml/2006/main" count="135" uniqueCount="85">
  <si>
    <t>РОЗПОДІЛ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</si>
  <si>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</si>
  <si>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</si>
  <si>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</si>
  <si>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</si>
  <si>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</si>
  <si>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</si>
  <si>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усього</t>
  </si>
  <si>
    <t>видатки споживання</t>
  </si>
  <si>
    <t>з них</t>
  </si>
  <si>
    <t>оплата праці</t>
  </si>
  <si>
    <t>комунальні послуги та енергоносії</t>
  </si>
  <si>
    <t>видатки розвитку</t>
  </si>
  <si>
    <t>Спеціальний фонд</t>
  </si>
  <si>
    <t>у тому числі бюджет розвитку</t>
  </si>
  <si>
    <t>Разом</t>
  </si>
  <si>
    <t>1200000</t>
  </si>
  <si>
    <t>Департамент міського господарства Дрогобицької міської ради</t>
  </si>
  <si>
    <t>1210000</t>
  </si>
  <si>
    <t>1216030</t>
  </si>
  <si>
    <t>0620</t>
  </si>
  <si>
    <t>6030</t>
  </si>
  <si>
    <t>Організація благоустрою населених пунктів</t>
  </si>
  <si>
    <t>X</t>
  </si>
  <si>
    <t>УСЬОГО</t>
  </si>
  <si>
    <t>(код бюджету)</t>
  </si>
  <si>
    <t>видатків  бюджету Дрогобицької міської територіальної громади на 2021 рік</t>
  </si>
  <si>
    <t>13553000000</t>
  </si>
  <si>
    <t>0443</t>
  </si>
  <si>
    <t>0600000</t>
  </si>
  <si>
    <t>Відділ освіти виконавчих органів Дрогобицької міської ради</t>
  </si>
  <si>
    <t>0610000</t>
  </si>
  <si>
    <t>0611021</t>
  </si>
  <si>
    <t>1021</t>
  </si>
  <si>
    <t>0921</t>
  </si>
  <si>
    <t>Надання загальної середньої освіти закладами загальної середньої освіти</t>
  </si>
  <si>
    <t>Додаток 3</t>
  </si>
  <si>
    <t>1000000</t>
  </si>
  <si>
    <t>Відділ культури та мистецтв виконавчих органів Дрогобицької міської ради</t>
  </si>
  <si>
    <t>1010000</t>
  </si>
  <si>
    <t>Виконання інвестиційних проектів за рахунок субвенцій з інших бюджетів</t>
  </si>
  <si>
    <t>0490</t>
  </si>
  <si>
    <t>0960</t>
  </si>
  <si>
    <t>до рішення виконкому</t>
  </si>
  <si>
    <t>Будівництво-1 установ та закладів культури</t>
  </si>
  <si>
    <t>1014060</t>
  </si>
  <si>
    <t>4060</t>
  </si>
  <si>
    <t>0828</t>
  </si>
  <si>
    <t>Забезпечення діяльності палаців i будинків культури, клубів, центрів дозвілля та iнших клубних закладів</t>
  </si>
  <si>
    <t>0160</t>
  </si>
  <si>
    <t>0111</t>
  </si>
  <si>
    <t>1014082</t>
  </si>
  <si>
    <t>4082</t>
  </si>
  <si>
    <t>0829</t>
  </si>
  <si>
    <t>Інші заходи в галузі культури і мистецтва</t>
  </si>
  <si>
    <t>1010160</t>
  </si>
  <si>
    <t>Керівництво і управління у відповідній сфері у містах (місті Києві), селищах, селах, об`єднаних територіальних громадах</t>
  </si>
  <si>
    <t>Надання спеціальної освіти мистецькими школами</t>
  </si>
  <si>
    <t>1014020</t>
  </si>
  <si>
    <t>4020</t>
  </si>
  <si>
    <t>0822</t>
  </si>
  <si>
    <t>Фінансова підтримка фiлармонiй, художніх і музичних колективів, ансамблів, концертних та циркових організацій</t>
  </si>
  <si>
    <t>1014030</t>
  </si>
  <si>
    <t>4030</t>
  </si>
  <si>
    <t>0824</t>
  </si>
  <si>
    <t>Забезпечення діяльності бібліотек</t>
  </si>
  <si>
    <t>1014040</t>
  </si>
  <si>
    <t>4040</t>
  </si>
  <si>
    <t>Забезпечення діяльності музеїв i виставок</t>
  </si>
  <si>
    <t>1014081</t>
  </si>
  <si>
    <t>4081</t>
  </si>
  <si>
    <t>Забезпечення діяльності інших закладів в галузі культури і мистецтва</t>
  </si>
  <si>
    <t>Управління культури тарозвитку туризму виконавчих органів Дрогобицької міської ради</t>
  </si>
  <si>
    <t xml:space="preserve"> </t>
  </si>
  <si>
    <t>1011080</t>
  </si>
  <si>
    <t>1080</t>
  </si>
  <si>
    <t>Проектування, реставрація та охорона пам`яток архітектури</t>
  </si>
  <si>
    <t xml:space="preserve">  </t>
  </si>
  <si>
    <t>0200000</t>
  </si>
  <si>
    <t>Виконавчий комітет Дрогобицької міської ради</t>
  </si>
  <si>
    <t>0210000</t>
  </si>
  <si>
    <t>Проектні, будівельно-ремонтні роботи, придбання житла та приміщень для розвитку сімейних та інших форм виховання, наближених до сімейних, та забезпечення житлом дітей-сиріт, дітей, позбавлених батьківського піклування, осіб з їх числа</t>
  </si>
  <si>
    <t>0216083</t>
  </si>
  <si>
    <t>Заступник міського голови з
гуманітарних та соціальних питань                              А.Ковч</t>
  </si>
  <si>
    <t>від 15.06.2021 №216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</si>
</sst>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0"/>
      <name val="Arial Cyr"/>
      <charset val="204"/>
    </font>
    <font>
      <sz val="14"/>
      <name val="Times New Roman"/>
      <family val="1"/>
      <charset val="204"/>
    </font>
    <font>
      <b/>
      <sz val="10"/>
      <color rgb="FFFF0000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Fill="1"/>
    <xf numFmtId="0" fontId="0" fillId="0" borderId="0" xfId="0" applyFill="1" applyAlignment="1">
      <alignment horizontal="center"/>
    </xf>
    <xf numFmtId="0" fontId="0" fillId="0" borderId="1" xfId="0" quotePrefix="1" applyFill="1" applyBorder="1" applyAlignment="1">
      <alignment horizontal="center"/>
    </xf>
    <xf numFmtId="0" fontId="2" fillId="0" borderId="0" xfId="0" applyFont="1" applyFill="1"/>
    <xf numFmtId="0" fontId="0" fillId="0" borderId="0" xfId="0" applyFill="1" applyAlignment="1">
      <alignment horizontal="right"/>
    </xf>
    <xf numFmtId="0" fontId="1" fillId="0" borderId="2" xfId="0" quotePrefix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4" fontId="1" fillId="0" borderId="2" xfId="0" applyNumberFormat="1" applyFont="1" applyFill="1" applyBorder="1" applyAlignment="1">
      <alignment horizontal="center" vertical="center" wrapText="1"/>
    </xf>
    <xf numFmtId="4" fontId="1" fillId="0" borderId="2" xfId="0" quotePrefix="1" applyNumberFormat="1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vertical="center" wrapText="1"/>
    </xf>
    <xf numFmtId="0" fontId="0" fillId="0" borderId="2" xfId="0" quotePrefix="1" applyFill="1" applyBorder="1" applyAlignment="1">
      <alignment horizontal="center" vertical="center" wrapText="1"/>
    </xf>
    <xf numFmtId="4" fontId="0" fillId="0" borderId="2" xfId="0" quotePrefix="1" applyNumberFormat="1" applyFill="1" applyBorder="1" applyAlignment="1">
      <alignment vertical="center" wrapText="1"/>
    </xf>
    <xf numFmtId="0" fontId="1" fillId="0" borderId="0" xfId="0" applyFont="1" applyFill="1"/>
    <xf numFmtId="4" fontId="3" fillId="0" borderId="2" xfId="0" applyNumberFormat="1" applyFont="1" applyFill="1" applyBorder="1" applyAlignment="1">
      <alignment vertical="center" wrapText="1"/>
    </xf>
    <xf numFmtId="4" fontId="4" fillId="0" borderId="2" xfId="0" applyNumberFormat="1" applyFont="1" applyFill="1" applyBorder="1" applyAlignment="1">
      <alignment vertical="center" wrapText="1"/>
    </xf>
    <xf numFmtId="0" fontId="3" fillId="0" borderId="0" xfId="0" applyFont="1" applyFill="1"/>
    <xf numFmtId="4" fontId="0" fillId="0" borderId="2" xfId="0" quotePrefix="1" applyNumberFormat="1" applyFont="1" applyFill="1" applyBorder="1" applyAlignment="1">
      <alignment horizontal="center" vertical="center" wrapText="1"/>
    </xf>
    <xf numFmtId="2" fontId="1" fillId="0" borderId="2" xfId="0" applyNumberFormat="1" applyFont="1" applyFill="1" applyBorder="1" applyAlignment="1">
      <alignment horizontal="right" vertical="center" wrapText="1"/>
    </xf>
    <xf numFmtId="2" fontId="0" fillId="0" borderId="2" xfId="0" applyNumberFormat="1" applyFill="1" applyBorder="1" applyAlignment="1">
      <alignment horizontal="right" vertical="center" wrapText="1"/>
    </xf>
    <xf numFmtId="0" fontId="1" fillId="0" borderId="2" xfId="0" quotePrefix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4" fontId="1" fillId="0" borderId="2" xfId="0" quotePrefix="1" applyNumberFormat="1" applyFont="1" applyBorder="1" applyAlignment="1">
      <alignment vertical="center" wrapText="1"/>
    </xf>
    <xf numFmtId="4" fontId="1" fillId="0" borderId="2" xfId="0" applyNumberFormat="1" applyFont="1" applyBorder="1" applyAlignment="1">
      <alignment vertical="center" wrapText="1"/>
    </xf>
    <xf numFmtId="0" fontId="0" fillId="0" borderId="2" xfId="0" quotePrefix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2" fontId="0" fillId="0" borderId="2" xfId="0" applyNumberFormat="1" applyFont="1" applyFill="1" applyBorder="1" applyAlignment="1">
      <alignment horizontal="right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2" xfId="0" quotePrefix="1" applyBorder="1" applyAlignment="1">
      <alignment horizontal="center" vertical="center" wrapText="1"/>
    </xf>
    <xf numFmtId="4" fontId="0" fillId="0" borderId="2" xfId="0" quotePrefix="1" applyNumberFormat="1" applyBorder="1" applyAlignment="1">
      <alignment horizontal="center" vertical="center" wrapText="1"/>
    </xf>
    <xf numFmtId="4" fontId="0" fillId="0" borderId="2" xfId="0" quotePrefix="1" applyNumberFormat="1" applyBorder="1" applyAlignment="1">
      <alignment vertical="center" wrapText="1"/>
    </xf>
    <xf numFmtId="0" fontId="5" fillId="0" borderId="0" xfId="0" applyFont="1" applyFill="1"/>
    <xf numFmtId="4" fontId="0" fillId="0" borderId="2" xfId="0" quotePrefix="1" applyNumberFormat="1" applyBorder="1" applyAlignment="1">
      <alignment vertical="center" wrapText="1"/>
    </xf>
    <xf numFmtId="4" fontId="0" fillId="0" borderId="2" xfId="0" quotePrefix="1" applyNumberFormat="1" applyFill="1" applyBorder="1" applyAlignment="1">
      <alignment horizontal="center" vertical="center" wrapText="1"/>
    </xf>
    <xf numFmtId="0" fontId="1" fillId="0" borderId="2" xfId="0" quotePrefix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vertical="center" wrapText="1"/>
    </xf>
    <xf numFmtId="0" fontId="0" fillId="0" borderId="2" xfId="0" quotePrefix="1" applyBorder="1" applyAlignment="1">
      <alignment horizontal="center" vertical="center" wrapText="1"/>
    </xf>
    <xf numFmtId="4" fontId="0" fillId="0" borderId="2" xfId="0" quotePrefix="1" applyNumberFormat="1" applyBorder="1" applyAlignment="1">
      <alignment horizontal="center" vertical="center" wrapText="1"/>
    </xf>
    <xf numFmtId="4" fontId="0" fillId="0" borderId="2" xfId="0" quotePrefix="1" applyNumberFormat="1" applyBorder="1" applyAlignment="1">
      <alignment vertical="center" wrapText="1"/>
    </xf>
    <xf numFmtId="0" fontId="0" fillId="0" borderId="0" xfId="0"/>
    <xf numFmtId="0" fontId="7" fillId="0" borderId="2" xfId="0" applyFont="1" applyBorder="1" applyAlignment="1">
      <alignment horizontal="left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8" fillId="0" borderId="2" xfId="0" quotePrefix="1" applyFont="1" applyBorder="1" applyAlignment="1">
      <alignment horizontal="center" vertical="center" wrapText="1"/>
    </xf>
    <xf numFmtId="4" fontId="8" fillId="0" borderId="2" xfId="0" quotePrefix="1" applyNumberFormat="1" applyFont="1" applyBorder="1" applyAlignment="1">
      <alignment vertical="center" wrapText="1"/>
    </xf>
    <xf numFmtId="4" fontId="8" fillId="0" borderId="2" xfId="0" applyNumberFormat="1" applyFont="1" applyBorder="1" applyAlignment="1">
      <alignment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1" fillId="0" borderId="2" xfId="0" quotePrefix="1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0" fillId="0" borderId="2" xfId="0" applyFont="1" applyBorder="1" applyAlignment="1">
      <alignment horizontal="left" vertical="center" wrapText="1"/>
    </xf>
    <xf numFmtId="0" fontId="1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wrapText="1"/>
    </xf>
    <xf numFmtId="0" fontId="6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2"/>
  <sheetViews>
    <sheetView tabSelected="1" view="pageBreakPreview" topLeftCell="C1" zoomScaleSheetLayoutView="100" workbookViewId="0">
      <selection activeCell="M4" sqref="M4"/>
    </sheetView>
  </sheetViews>
  <sheetFormatPr defaultRowHeight="12.75" x14ac:dyDescent="0.2"/>
  <cols>
    <col min="1" max="3" width="12" style="1" customWidth="1"/>
    <col min="4" max="4" width="40.7109375" style="1" customWidth="1"/>
    <col min="5" max="16" width="13.7109375" style="1" customWidth="1"/>
    <col min="17" max="18" width="9.140625" style="1"/>
  </cols>
  <sheetData>
    <row r="1" spans="1:18" x14ac:dyDescent="0.2">
      <c r="M1" s="1" t="s">
        <v>36</v>
      </c>
    </row>
    <row r="2" spans="1:18" x14ac:dyDescent="0.2">
      <c r="M2" s="1" t="s">
        <v>43</v>
      </c>
    </row>
    <row r="3" spans="1:18" x14ac:dyDescent="0.2">
      <c r="M3" s="1" t="s">
        <v>84</v>
      </c>
    </row>
    <row r="5" spans="1:18" x14ac:dyDescent="0.2">
      <c r="A5" s="57" t="s">
        <v>0</v>
      </c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</row>
    <row r="6" spans="1:18" x14ac:dyDescent="0.2">
      <c r="A6" s="57" t="s">
        <v>26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</row>
    <row r="7" spans="1:18" x14ac:dyDescent="0.2">
      <c r="A7" s="3" t="s">
        <v>27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8" x14ac:dyDescent="0.2">
      <c r="A8" s="4" t="s">
        <v>25</v>
      </c>
      <c r="P8" s="5" t="s">
        <v>1</v>
      </c>
    </row>
    <row r="9" spans="1:18" x14ac:dyDescent="0.2">
      <c r="A9" s="59" t="s">
        <v>2</v>
      </c>
      <c r="B9" s="59" t="s">
        <v>3</v>
      </c>
      <c r="C9" s="59" t="s">
        <v>4</v>
      </c>
      <c r="D9" s="60" t="s">
        <v>5</v>
      </c>
      <c r="E9" s="60" t="s">
        <v>6</v>
      </c>
      <c r="F9" s="60"/>
      <c r="G9" s="60"/>
      <c r="H9" s="60"/>
      <c r="I9" s="60"/>
      <c r="J9" s="60" t="s">
        <v>13</v>
      </c>
      <c r="K9" s="60"/>
      <c r="L9" s="60"/>
      <c r="M9" s="60"/>
      <c r="N9" s="60"/>
      <c r="O9" s="60"/>
      <c r="P9" s="60" t="s">
        <v>15</v>
      </c>
    </row>
    <row r="10" spans="1:18" x14ac:dyDescent="0.2">
      <c r="A10" s="60"/>
      <c r="B10" s="60"/>
      <c r="C10" s="60"/>
      <c r="D10" s="60"/>
      <c r="E10" s="60" t="s">
        <v>7</v>
      </c>
      <c r="F10" s="60" t="s">
        <v>8</v>
      </c>
      <c r="G10" s="60" t="s">
        <v>9</v>
      </c>
      <c r="H10" s="60"/>
      <c r="I10" s="60" t="s">
        <v>12</v>
      </c>
      <c r="J10" s="60" t="s">
        <v>7</v>
      </c>
      <c r="K10" s="60" t="s">
        <v>14</v>
      </c>
      <c r="L10" s="60" t="s">
        <v>8</v>
      </c>
      <c r="M10" s="60" t="s">
        <v>9</v>
      </c>
      <c r="N10" s="60"/>
      <c r="O10" s="60" t="s">
        <v>12</v>
      </c>
      <c r="P10" s="60"/>
    </row>
    <row r="11" spans="1:18" x14ac:dyDescent="0.2">
      <c r="A11" s="60"/>
      <c r="B11" s="60"/>
      <c r="C11" s="60"/>
      <c r="D11" s="60"/>
      <c r="E11" s="60"/>
      <c r="F11" s="60"/>
      <c r="G11" s="60" t="s">
        <v>10</v>
      </c>
      <c r="H11" s="60" t="s">
        <v>11</v>
      </c>
      <c r="I11" s="60"/>
      <c r="J11" s="60"/>
      <c r="K11" s="60"/>
      <c r="L11" s="60"/>
      <c r="M11" s="60" t="s">
        <v>10</v>
      </c>
      <c r="N11" s="60" t="s">
        <v>11</v>
      </c>
      <c r="O11" s="60"/>
      <c r="P11" s="60"/>
    </row>
    <row r="12" spans="1:18" ht="44.25" customHeight="1" x14ac:dyDescent="0.2">
      <c r="A12" s="60"/>
      <c r="B12" s="60"/>
      <c r="C12" s="60"/>
      <c r="D12" s="60"/>
      <c r="E12" s="60"/>
      <c r="F12" s="60"/>
      <c r="G12" s="60"/>
      <c r="H12" s="60"/>
      <c r="I12" s="60"/>
      <c r="J12" s="60"/>
      <c r="K12" s="60"/>
      <c r="L12" s="60"/>
      <c r="M12" s="60"/>
      <c r="N12" s="60"/>
      <c r="O12" s="60"/>
      <c r="P12" s="60"/>
    </row>
    <row r="13" spans="1:18" x14ac:dyDescent="0.2">
      <c r="A13" s="29">
        <v>1</v>
      </c>
      <c r="B13" s="29">
        <v>2</v>
      </c>
      <c r="C13" s="29">
        <v>3</v>
      </c>
      <c r="D13" s="29">
        <v>4</v>
      </c>
      <c r="E13" s="29">
        <v>5</v>
      </c>
      <c r="F13" s="29">
        <v>6</v>
      </c>
      <c r="G13" s="29">
        <v>7</v>
      </c>
      <c r="H13" s="29">
        <v>8</v>
      </c>
      <c r="I13" s="29">
        <v>9</v>
      </c>
      <c r="J13" s="29">
        <v>10</v>
      </c>
      <c r="K13" s="29">
        <v>11</v>
      </c>
      <c r="L13" s="29">
        <v>12</v>
      </c>
      <c r="M13" s="29">
        <v>13</v>
      </c>
      <c r="N13" s="29">
        <v>14</v>
      </c>
      <c r="O13" s="29">
        <v>15</v>
      </c>
      <c r="P13" s="29">
        <v>16</v>
      </c>
    </row>
    <row r="14" spans="1:18" s="43" customFormat="1" x14ac:dyDescent="0.2">
      <c r="A14" s="36" t="s">
        <v>78</v>
      </c>
      <c r="B14" s="37"/>
      <c r="C14" s="37"/>
      <c r="D14" s="54" t="s">
        <v>79</v>
      </c>
      <c r="E14" s="18">
        <f>E15</f>
        <v>0</v>
      </c>
      <c r="F14" s="18">
        <f t="shared" ref="F14:P15" si="0">F15</f>
        <v>0</v>
      </c>
      <c r="G14" s="18">
        <f t="shared" si="0"/>
        <v>0</v>
      </c>
      <c r="H14" s="18">
        <f t="shared" si="0"/>
        <v>0</v>
      </c>
      <c r="I14" s="18">
        <f t="shared" si="0"/>
        <v>0</v>
      </c>
      <c r="J14" s="18">
        <f t="shared" si="0"/>
        <v>266630</v>
      </c>
      <c r="K14" s="18">
        <f t="shared" si="0"/>
        <v>266630</v>
      </c>
      <c r="L14" s="18">
        <f t="shared" si="0"/>
        <v>0</v>
      </c>
      <c r="M14" s="18">
        <f t="shared" si="0"/>
        <v>0</v>
      </c>
      <c r="N14" s="18">
        <f t="shared" si="0"/>
        <v>0</v>
      </c>
      <c r="O14" s="18">
        <f t="shared" si="0"/>
        <v>266630</v>
      </c>
      <c r="P14" s="15">
        <f t="shared" ref="P14:P16" si="1">E14+J14</f>
        <v>266630</v>
      </c>
      <c r="Q14" s="1"/>
      <c r="R14" s="1"/>
    </row>
    <row r="15" spans="1:18" s="43" customFormat="1" x14ac:dyDescent="0.2">
      <c r="A15" s="36" t="s">
        <v>80</v>
      </c>
      <c r="B15" s="37"/>
      <c r="C15" s="37"/>
      <c r="D15" s="55"/>
      <c r="E15" s="18">
        <f>E16</f>
        <v>0</v>
      </c>
      <c r="F15" s="18">
        <f t="shared" si="0"/>
        <v>0</v>
      </c>
      <c r="G15" s="18">
        <f t="shared" si="0"/>
        <v>0</v>
      </c>
      <c r="H15" s="18">
        <f t="shared" si="0"/>
        <v>0</v>
      </c>
      <c r="I15" s="18">
        <f t="shared" si="0"/>
        <v>0</v>
      </c>
      <c r="J15" s="18">
        <f t="shared" si="0"/>
        <v>266630</v>
      </c>
      <c r="K15" s="18">
        <f t="shared" si="0"/>
        <v>266630</v>
      </c>
      <c r="L15" s="18">
        <f t="shared" si="0"/>
        <v>0</v>
      </c>
      <c r="M15" s="18">
        <f t="shared" si="0"/>
        <v>0</v>
      </c>
      <c r="N15" s="18">
        <f t="shared" si="0"/>
        <v>0</v>
      </c>
      <c r="O15" s="18">
        <f t="shared" si="0"/>
        <v>266630</v>
      </c>
      <c r="P15" s="18">
        <f t="shared" si="0"/>
        <v>266630</v>
      </c>
      <c r="Q15" s="1"/>
      <c r="R15" s="1"/>
    </row>
    <row r="16" spans="1:18" s="43" customFormat="1" ht="76.5" x14ac:dyDescent="0.2">
      <c r="A16" s="40" t="s">
        <v>82</v>
      </c>
      <c r="B16" s="40">
        <v>6083</v>
      </c>
      <c r="C16" s="40">
        <v>610</v>
      </c>
      <c r="D16" s="56" t="s">
        <v>81</v>
      </c>
      <c r="E16" s="18"/>
      <c r="F16" s="18"/>
      <c r="G16" s="18"/>
      <c r="H16" s="18"/>
      <c r="I16" s="18"/>
      <c r="J16" s="27">
        <v>266630</v>
      </c>
      <c r="K16" s="27">
        <v>266630</v>
      </c>
      <c r="L16" s="27"/>
      <c r="M16" s="27"/>
      <c r="N16" s="27"/>
      <c r="O16" s="27">
        <v>266630</v>
      </c>
      <c r="P16" s="15">
        <f t="shared" si="1"/>
        <v>266630</v>
      </c>
      <c r="Q16" s="1"/>
      <c r="R16" s="1"/>
    </row>
    <row r="17" spans="1:18" s="43" customFormat="1" x14ac:dyDescent="0.2">
      <c r="A17" s="46"/>
      <c r="B17" s="46"/>
      <c r="C17" s="46"/>
      <c r="D17" s="46"/>
      <c r="E17" s="46"/>
      <c r="F17" s="46"/>
      <c r="G17" s="46"/>
      <c r="H17" s="46"/>
      <c r="I17" s="46"/>
      <c r="J17" s="46"/>
      <c r="K17" s="46"/>
      <c r="L17" s="46"/>
      <c r="M17" s="46"/>
      <c r="N17" s="46"/>
      <c r="O17" s="46"/>
      <c r="P17" s="46"/>
      <c r="Q17" s="1"/>
      <c r="R17" s="1"/>
    </row>
    <row r="18" spans="1:18" ht="30.75" customHeight="1" x14ac:dyDescent="0.2">
      <c r="A18" s="20" t="s">
        <v>29</v>
      </c>
      <c r="B18" s="21"/>
      <c r="C18" s="22"/>
      <c r="D18" s="23" t="s">
        <v>30</v>
      </c>
      <c r="E18" s="18">
        <f>E19</f>
        <v>15000</v>
      </c>
      <c r="F18" s="18">
        <f t="shared" ref="F18:O19" si="2">F19</f>
        <v>15000</v>
      </c>
      <c r="G18" s="18">
        <f t="shared" si="2"/>
        <v>0</v>
      </c>
      <c r="H18" s="18">
        <f t="shared" si="2"/>
        <v>0</v>
      </c>
      <c r="I18" s="18">
        <f t="shared" si="2"/>
        <v>0</v>
      </c>
      <c r="J18" s="18">
        <f t="shared" si="2"/>
        <v>0</v>
      </c>
      <c r="K18" s="18">
        <f t="shared" si="2"/>
        <v>0</v>
      </c>
      <c r="L18" s="18">
        <f t="shared" si="2"/>
        <v>0</v>
      </c>
      <c r="M18" s="18">
        <f t="shared" si="2"/>
        <v>0</v>
      </c>
      <c r="N18" s="18">
        <f t="shared" si="2"/>
        <v>0</v>
      </c>
      <c r="O18" s="18">
        <f t="shared" si="2"/>
        <v>0</v>
      </c>
      <c r="P18" s="15">
        <f>E18+J18</f>
        <v>15000</v>
      </c>
    </row>
    <row r="19" spans="1:18" ht="20.25" customHeight="1" x14ac:dyDescent="0.2">
      <c r="A19" s="20" t="s">
        <v>31</v>
      </c>
      <c r="B19" s="21"/>
      <c r="C19" s="22"/>
      <c r="D19" s="24"/>
      <c r="E19" s="18">
        <f>E20</f>
        <v>15000</v>
      </c>
      <c r="F19" s="18">
        <f t="shared" si="2"/>
        <v>15000</v>
      </c>
      <c r="G19" s="18">
        <f t="shared" si="2"/>
        <v>0</v>
      </c>
      <c r="H19" s="18">
        <f t="shared" si="2"/>
        <v>0</v>
      </c>
      <c r="I19" s="18">
        <f t="shared" si="2"/>
        <v>0</v>
      </c>
      <c r="J19" s="18">
        <f t="shared" si="2"/>
        <v>0</v>
      </c>
      <c r="K19" s="18">
        <f t="shared" si="2"/>
        <v>0</v>
      </c>
      <c r="L19" s="18">
        <f t="shared" si="2"/>
        <v>0</v>
      </c>
      <c r="M19" s="18">
        <f t="shared" si="2"/>
        <v>0</v>
      </c>
      <c r="N19" s="18">
        <f t="shared" si="2"/>
        <v>0</v>
      </c>
      <c r="O19" s="18">
        <f t="shared" si="2"/>
        <v>0</v>
      </c>
      <c r="P19" s="15">
        <f t="shared" ref="P19:P51" si="3">E19+J19</f>
        <v>15000</v>
      </c>
    </row>
    <row r="20" spans="1:18" ht="34.5" customHeight="1" x14ac:dyDescent="0.2">
      <c r="A20" s="30" t="s">
        <v>32</v>
      </c>
      <c r="B20" s="30" t="s">
        <v>33</v>
      </c>
      <c r="C20" s="31" t="s">
        <v>34</v>
      </c>
      <c r="D20" s="32" t="s">
        <v>35</v>
      </c>
      <c r="E20" s="19">
        <v>15000</v>
      </c>
      <c r="F20" s="19">
        <v>15000</v>
      </c>
      <c r="G20" s="29"/>
      <c r="H20" s="29"/>
      <c r="I20" s="29"/>
      <c r="J20" s="19"/>
      <c r="K20" s="19"/>
      <c r="L20" s="19"/>
      <c r="M20" s="19"/>
      <c r="N20" s="19"/>
      <c r="O20" s="19"/>
      <c r="P20" s="15">
        <f t="shared" si="3"/>
        <v>15000</v>
      </c>
    </row>
    <row r="21" spans="1:18" ht="25.5" x14ac:dyDescent="0.2">
      <c r="A21" s="47" t="s">
        <v>37</v>
      </c>
      <c r="B21" s="21"/>
      <c r="C21" s="22"/>
      <c r="D21" s="48" t="s">
        <v>38</v>
      </c>
      <c r="E21" s="18">
        <f>E22</f>
        <v>-38362672.330000006</v>
      </c>
      <c r="F21" s="18">
        <f t="shared" ref="F21:O21" si="4">F22</f>
        <v>-38362672.330000006</v>
      </c>
      <c r="G21" s="18">
        <f t="shared" si="4"/>
        <v>-28538348.960000001</v>
      </c>
      <c r="H21" s="18">
        <f t="shared" si="4"/>
        <v>-762899.17</v>
      </c>
      <c r="I21" s="18">
        <f t="shared" si="4"/>
        <v>0</v>
      </c>
      <c r="J21" s="18">
        <f t="shared" si="4"/>
        <v>-630309</v>
      </c>
      <c r="K21" s="18">
        <f t="shared" si="4"/>
        <v>-630309</v>
      </c>
      <c r="L21" s="18">
        <f t="shared" si="4"/>
        <v>0</v>
      </c>
      <c r="M21" s="18">
        <f t="shared" si="4"/>
        <v>0</v>
      </c>
      <c r="N21" s="18">
        <f t="shared" si="4"/>
        <v>0</v>
      </c>
      <c r="O21" s="18">
        <f t="shared" si="4"/>
        <v>-630309</v>
      </c>
      <c r="P21" s="15">
        <f t="shared" si="3"/>
        <v>-38992981.330000006</v>
      </c>
    </row>
    <row r="22" spans="1:18" ht="21" customHeight="1" x14ac:dyDescent="0.2">
      <c r="A22" s="20" t="s">
        <v>39</v>
      </c>
      <c r="B22" s="21"/>
      <c r="C22" s="22"/>
      <c r="D22" s="24"/>
      <c r="E22" s="18">
        <f>E23+E24+E25+E26+E27+E28+E29+E30+E31+E32+E33</f>
        <v>-38362672.330000006</v>
      </c>
      <c r="F22" s="18">
        <f t="shared" ref="F22:P22" si="5">F23+F24+F25+F26+F27+F28+F29+F30+F31+F32+F33</f>
        <v>-38362672.330000006</v>
      </c>
      <c r="G22" s="18">
        <f t="shared" si="5"/>
        <v>-28538348.960000001</v>
      </c>
      <c r="H22" s="18">
        <f t="shared" si="5"/>
        <v>-762899.17</v>
      </c>
      <c r="I22" s="18">
        <f t="shared" si="5"/>
        <v>0</v>
      </c>
      <c r="J22" s="18">
        <f t="shared" si="5"/>
        <v>-630309</v>
      </c>
      <c r="K22" s="18">
        <f t="shared" si="5"/>
        <v>-630309</v>
      </c>
      <c r="L22" s="18">
        <f t="shared" si="5"/>
        <v>0</v>
      </c>
      <c r="M22" s="18">
        <f t="shared" si="5"/>
        <v>0</v>
      </c>
      <c r="N22" s="18">
        <f t="shared" si="5"/>
        <v>0</v>
      </c>
      <c r="O22" s="18">
        <f t="shared" si="5"/>
        <v>-630309</v>
      </c>
      <c r="P22" s="18">
        <f t="shared" si="5"/>
        <v>-38992981.330000006</v>
      </c>
    </row>
    <row r="23" spans="1:18" s="43" customFormat="1" ht="33" customHeight="1" x14ac:dyDescent="0.2">
      <c r="A23" s="11" t="s">
        <v>55</v>
      </c>
      <c r="B23" s="11" t="s">
        <v>49</v>
      </c>
      <c r="C23" s="35" t="s">
        <v>50</v>
      </c>
      <c r="D23" s="12" t="s">
        <v>56</v>
      </c>
      <c r="E23" s="27">
        <v>-942018.01</v>
      </c>
      <c r="F23" s="27">
        <v>-942018.01</v>
      </c>
      <c r="G23" s="27">
        <v>-746534.8</v>
      </c>
      <c r="H23" s="27">
        <v>-9400</v>
      </c>
      <c r="I23" s="18"/>
      <c r="J23" s="18"/>
      <c r="K23" s="18"/>
      <c r="L23" s="18"/>
      <c r="M23" s="18"/>
      <c r="N23" s="18"/>
      <c r="O23" s="18"/>
      <c r="P23" s="15">
        <f t="shared" si="3"/>
        <v>-942018.01</v>
      </c>
      <c r="Q23" s="1"/>
      <c r="R23" s="1"/>
    </row>
    <row r="24" spans="1:18" s="43" customFormat="1" ht="28.15" customHeight="1" x14ac:dyDescent="0.2">
      <c r="A24" s="11" t="s">
        <v>74</v>
      </c>
      <c r="B24" s="11" t="s">
        <v>75</v>
      </c>
      <c r="C24" s="35" t="s">
        <v>42</v>
      </c>
      <c r="D24" s="12" t="s">
        <v>57</v>
      </c>
      <c r="E24" s="27">
        <v>-18835875.670000002</v>
      </c>
      <c r="F24" s="27">
        <v>-18835875.670000002</v>
      </c>
      <c r="G24" s="27">
        <v>-15176148.029999999</v>
      </c>
      <c r="H24" s="27">
        <v>-149404.26999999999</v>
      </c>
      <c r="I24" s="18"/>
      <c r="J24" s="27">
        <v>-68499</v>
      </c>
      <c r="K24" s="27">
        <v>-68499</v>
      </c>
      <c r="L24" s="18"/>
      <c r="M24" s="18"/>
      <c r="N24" s="18"/>
      <c r="O24" s="27">
        <v>-68499</v>
      </c>
      <c r="P24" s="15">
        <f t="shared" si="3"/>
        <v>-18904374.670000002</v>
      </c>
      <c r="Q24" s="1"/>
      <c r="R24" s="1"/>
    </row>
    <row r="25" spans="1:18" s="43" customFormat="1" ht="28.15" customHeight="1" x14ac:dyDescent="0.2">
      <c r="A25" s="11" t="s">
        <v>58</v>
      </c>
      <c r="B25" s="11" t="s">
        <v>59</v>
      </c>
      <c r="C25" s="35" t="s">
        <v>60</v>
      </c>
      <c r="D25" s="12" t="s">
        <v>61</v>
      </c>
      <c r="E25" s="27">
        <v>-1494000</v>
      </c>
      <c r="F25" s="27">
        <v>-1494000</v>
      </c>
      <c r="G25" s="18"/>
      <c r="H25" s="18"/>
      <c r="I25" s="18"/>
      <c r="J25" s="18"/>
      <c r="K25" s="18"/>
      <c r="L25" s="18"/>
      <c r="M25" s="18"/>
      <c r="N25" s="18"/>
      <c r="O25" s="18"/>
      <c r="P25" s="15">
        <f t="shared" si="3"/>
        <v>-1494000</v>
      </c>
      <c r="Q25" s="1"/>
      <c r="R25" s="1"/>
    </row>
    <row r="26" spans="1:18" s="43" customFormat="1" ht="21" customHeight="1" x14ac:dyDescent="0.2">
      <c r="A26" s="11" t="s">
        <v>62</v>
      </c>
      <c r="B26" s="11" t="s">
        <v>63</v>
      </c>
      <c r="C26" s="35" t="s">
        <v>64</v>
      </c>
      <c r="D26" s="12" t="s">
        <v>65</v>
      </c>
      <c r="E26" s="27">
        <v>-6742099.0300000003</v>
      </c>
      <c r="F26" s="27">
        <v>-6742099.0300000003</v>
      </c>
      <c r="G26" s="27">
        <v>-5259173.72</v>
      </c>
      <c r="H26" s="27">
        <v>-203089.11</v>
      </c>
      <c r="I26" s="18"/>
      <c r="J26" s="18"/>
      <c r="K26" s="18"/>
      <c r="L26" s="18"/>
      <c r="M26" s="18"/>
      <c r="N26" s="18"/>
      <c r="O26" s="18"/>
      <c r="P26" s="15">
        <f t="shared" si="3"/>
        <v>-6742099.0300000003</v>
      </c>
      <c r="Q26" s="1"/>
      <c r="R26" s="1"/>
    </row>
    <row r="27" spans="1:18" s="43" customFormat="1" ht="21" customHeight="1" x14ac:dyDescent="0.2">
      <c r="A27" s="11" t="s">
        <v>66</v>
      </c>
      <c r="B27" s="11" t="s">
        <v>67</v>
      </c>
      <c r="C27" s="35" t="s">
        <v>64</v>
      </c>
      <c r="D27" s="12" t="s">
        <v>68</v>
      </c>
      <c r="E27" s="27">
        <v>-2819533.53</v>
      </c>
      <c r="F27" s="27">
        <v>-2819533.53</v>
      </c>
      <c r="G27" s="27">
        <v>-2137640.1800000002</v>
      </c>
      <c r="H27" s="27">
        <v>-124114.53</v>
      </c>
      <c r="I27" s="18"/>
      <c r="J27" s="18"/>
      <c r="K27" s="18"/>
      <c r="L27" s="18"/>
      <c r="M27" s="18"/>
      <c r="N27" s="18"/>
      <c r="O27" s="18"/>
      <c r="P27" s="15">
        <f t="shared" si="3"/>
        <v>-2819533.53</v>
      </c>
      <c r="Q27" s="1"/>
      <c r="R27" s="1"/>
    </row>
    <row r="28" spans="1:18" s="43" customFormat="1" ht="28.9" customHeight="1" x14ac:dyDescent="0.2">
      <c r="A28" s="11" t="s">
        <v>45</v>
      </c>
      <c r="B28" s="11" t="s">
        <v>46</v>
      </c>
      <c r="C28" s="35" t="s">
        <v>47</v>
      </c>
      <c r="D28" s="12" t="s">
        <v>48</v>
      </c>
      <c r="E28" s="27">
        <v>-5670403.2199999997</v>
      </c>
      <c r="F28" s="27">
        <v>-5670403.2199999997</v>
      </c>
      <c r="G28" s="27">
        <v>-4000786.5</v>
      </c>
      <c r="H28" s="27">
        <v>-264791.26</v>
      </c>
      <c r="I28" s="18"/>
      <c r="J28" s="18"/>
      <c r="K28" s="18"/>
      <c r="L28" s="18"/>
      <c r="M28" s="18"/>
      <c r="N28" s="18"/>
      <c r="O28" s="18"/>
      <c r="P28" s="15">
        <f t="shared" si="3"/>
        <v>-5670403.2199999997</v>
      </c>
      <c r="Q28" s="1"/>
      <c r="R28" s="1"/>
    </row>
    <row r="29" spans="1:18" s="43" customFormat="1" ht="25.9" customHeight="1" x14ac:dyDescent="0.2">
      <c r="A29" s="11" t="s">
        <v>69</v>
      </c>
      <c r="B29" s="11" t="s">
        <v>70</v>
      </c>
      <c r="C29" s="35" t="s">
        <v>53</v>
      </c>
      <c r="D29" s="12" t="s">
        <v>71</v>
      </c>
      <c r="E29" s="27">
        <v>-1155227.8700000001</v>
      </c>
      <c r="F29" s="27">
        <v>-1155227.8700000001</v>
      </c>
      <c r="G29" s="27">
        <v>-917850.73</v>
      </c>
      <c r="H29" s="27">
        <v>-12100</v>
      </c>
      <c r="I29" s="18"/>
      <c r="J29" s="18"/>
      <c r="K29" s="18"/>
      <c r="L29" s="18"/>
      <c r="M29" s="18"/>
      <c r="N29" s="18"/>
      <c r="O29" s="18"/>
      <c r="P29" s="15">
        <f t="shared" si="3"/>
        <v>-1155227.8700000001</v>
      </c>
      <c r="Q29" s="1"/>
      <c r="R29" s="1"/>
    </row>
    <row r="30" spans="1:18" s="43" customFormat="1" ht="29.45" customHeight="1" x14ac:dyDescent="0.2">
      <c r="A30" s="11" t="s">
        <v>51</v>
      </c>
      <c r="B30" s="11" t="s">
        <v>52</v>
      </c>
      <c r="C30" s="35" t="s">
        <v>53</v>
      </c>
      <c r="D30" s="12" t="s">
        <v>54</v>
      </c>
      <c r="E30" s="27">
        <v>-703515</v>
      </c>
      <c r="F30" s="27">
        <v>-703515</v>
      </c>
      <c r="G30" s="27">
        <v>-300215</v>
      </c>
      <c r="H30" s="27">
        <v>0</v>
      </c>
      <c r="I30" s="18"/>
      <c r="J30" s="18"/>
      <c r="K30" s="18"/>
      <c r="L30" s="18"/>
      <c r="M30" s="18"/>
      <c r="N30" s="18"/>
      <c r="O30" s="18"/>
      <c r="P30" s="15">
        <f t="shared" si="3"/>
        <v>-703515</v>
      </c>
      <c r="Q30" s="1"/>
      <c r="R30" s="1"/>
    </row>
    <row r="31" spans="1:18" ht="30" customHeight="1" x14ac:dyDescent="0.2">
      <c r="A31" s="25">
        <v>1017324</v>
      </c>
      <c r="B31" s="25">
        <v>7324</v>
      </c>
      <c r="C31" s="28" t="s">
        <v>28</v>
      </c>
      <c r="D31" s="34" t="s">
        <v>44</v>
      </c>
      <c r="E31" s="27"/>
      <c r="F31" s="27"/>
      <c r="G31" s="50"/>
      <c r="H31" s="50"/>
      <c r="I31" s="26"/>
      <c r="J31" s="19">
        <v>-112475</v>
      </c>
      <c r="K31" s="19">
        <v>-112475</v>
      </c>
      <c r="L31" s="19"/>
      <c r="M31" s="19"/>
      <c r="N31" s="19"/>
      <c r="O31" s="19">
        <v>-112475</v>
      </c>
      <c r="P31" s="15">
        <f t="shared" si="3"/>
        <v>-112475</v>
      </c>
    </row>
    <row r="32" spans="1:18" s="43" customFormat="1" ht="30" customHeight="1" x14ac:dyDescent="0.2">
      <c r="A32" s="40">
        <v>1017340</v>
      </c>
      <c r="B32" s="51">
        <v>7340</v>
      </c>
      <c r="C32" s="52" t="s">
        <v>28</v>
      </c>
      <c r="D32" s="53" t="s">
        <v>76</v>
      </c>
      <c r="E32" s="19"/>
      <c r="F32" s="19"/>
      <c r="G32" s="45"/>
      <c r="H32" s="45"/>
      <c r="I32" s="45"/>
      <c r="J32" s="19">
        <v>-50000</v>
      </c>
      <c r="K32" s="19">
        <v>-50000</v>
      </c>
      <c r="L32" s="19"/>
      <c r="M32" s="19"/>
      <c r="N32" s="19"/>
      <c r="O32" s="19">
        <v>-50000</v>
      </c>
      <c r="P32" s="15">
        <f t="shared" si="3"/>
        <v>-50000</v>
      </c>
      <c r="Q32" s="1"/>
      <c r="R32" s="1"/>
    </row>
    <row r="33" spans="1:18" s="43" customFormat="1" ht="30" customHeight="1" x14ac:dyDescent="0.2">
      <c r="A33" s="40">
        <v>1017368</v>
      </c>
      <c r="B33" s="40">
        <v>7368</v>
      </c>
      <c r="C33" s="41" t="s">
        <v>41</v>
      </c>
      <c r="D33" s="42" t="s">
        <v>40</v>
      </c>
      <c r="E33" s="19"/>
      <c r="F33" s="19"/>
      <c r="G33" s="45"/>
      <c r="H33" s="45"/>
      <c r="I33" s="45"/>
      <c r="J33" s="19">
        <v>-399335</v>
      </c>
      <c r="K33" s="19">
        <v>-399335</v>
      </c>
      <c r="L33" s="19"/>
      <c r="M33" s="19"/>
      <c r="N33" s="19"/>
      <c r="O33" s="19">
        <v>-399335</v>
      </c>
      <c r="P33" s="15">
        <f t="shared" si="3"/>
        <v>-399335</v>
      </c>
      <c r="Q33" s="1"/>
      <c r="R33" s="1"/>
    </row>
    <row r="34" spans="1:18" s="43" customFormat="1" ht="30" customHeight="1" x14ac:dyDescent="0.2">
      <c r="A34" s="47" t="s">
        <v>37</v>
      </c>
      <c r="B34" s="37"/>
      <c r="C34" s="38"/>
      <c r="D34" s="49" t="s">
        <v>72</v>
      </c>
      <c r="E34" s="18">
        <f>E35</f>
        <v>38542672.330000006</v>
      </c>
      <c r="F34" s="18">
        <f t="shared" ref="F34:O34" si="6">F35</f>
        <v>38542672.330000006</v>
      </c>
      <c r="G34" s="18">
        <f t="shared" si="6"/>
        <v>28538348.960000001</v>
      </c>
      <c r="H34" s="18">
        <f t="shared" si="6"/>
        <v>762899.17</v>
      </c>
      <c r="I34" s="18">
        <f t="shared" si="6"/>
        <v>0</v>
      </c>
      <c r="J34" s="18">
        <f t="shared" si="6"/>
        <v>630309</v>
      </c>
      <c r="K34" s="18">
        <f t="shared" si="6"/>
        <v>630309</v>
      </c>
      <c r="L34" s="18">
        <f t="shared" si="6"/>
        <v>0</v>
      </c>
      <c r="M34" s="18">
        <f t="shared" si="6"/>
        <v>0</v>
      </c>
      <c r="N34" s="18">
        <f t="shared" si="6"/>
        <v>0</v>
      </c>
      <c r="O34" s="18">
        <f t="shared" si="6"/>
        <v>630309</v>
      </c>
      <c r="P34" s="15">
        <f t="shared" ref="P34" si="7">E34+J34</f>
        <v>39172981.330000006</v>
      </c>
      <c r="Q34" s="1"/>
      <c r="R34" s="1"/>
    </row>
    <row r="35" spans="1:18" s="43" customFormat="1" ht="30" customHeight="1" x14ac:dyDescent="0.2">
      <c r="A35" s="36" t="s">
        <v>39</v>
      </c>
      <c r="B35" s="37"/>
      <c r="C35" s="38"/>
      <c r="D35" s="39"/>
      <c r="E35" s="18">
        <f>E36+E37+E38+E39+E40+E41+E42+E43+E44+E45+E46</f>
        <v>38542672.330000006</v>
      </c>
      <c r="F35" s="18">
        <f t="shared" ref="F35:P35" si="8">F36+F37+F38+F39+F40+F41+F42+F43+F44+F45+F46</f>
        <v>38542672.330000006</v>
      </c>
      <c r="G35" s="18">
        <f t="shared" si="8"/>
        <v>28538348.960000001</v>
      </c>
      <c r="H35" s="18">
        <f t="shared" si="8"/>
        <v>762899.17</v>
      </c>
      <c r="I35" s="18">
        <f t="shared" si="8"/>
        <v>0</v>
      </c>
      <c r="J35" s="18">
        <f t="shared" si="8"/>
        <v>630309</v>
      </c>
      <c r="K35" s="18">
        <f t="shared" si="8"/>
        <v>630309</v>
      </c>
      <c r="L35" s="18">
        <f t="shared" si="8"/>
        <v>0</v>
      </c>
      <c r="M35" s="18">
        <f t="shared" si="8"/>
        <v>0</v>
      </c>
      <c r="N35" s="18">
        <f t="shared" si="8"/>
        <v>0</v>
      </c>
      <c r="O35" s="18">
        <f t="shared" si="8"/>
        <v>630309</v>
      </c>
      <c r="P35" s="18">
        <f t="shared" si="8"/>
        <v>39172981.330000006</v>
      </c>
      <c r="Q35" s="1"/>
      <c r="R35" s="1"/>
    </row>
    <row r="36" spans="1:18" s="43" customFormat="1" ht="30" customHeight="1" x14ac:dyDescent="0.2">
      <c r="A36" s="11" t="s">
        <v>55</v>
      </c>
      <c r="B36" s="11" t="s">
        <v>49</v>
      </c>
      <c r="C36" s="35" t="s">
        <v>50</v>
      </c>
      <c r="D36" s="12" t="s">
        <v>56</v>
      </c>
      <c r="E36" s="27">
        <v>942018.01</v>
      </c>
      <c r="F36" s="27">
        <v>942018.01</v>
      </c>
      <c r="G36" s="27">
        <v>746534.8</v>
      </c>
      <c r="H36" s="27">
        <v>9400</v>
      </c>
      <c r="I36" s="18"/>
      <c r="J36" s="18"/>
      <c r="K36" s="18"/>
      <c r="L36" s="18"/>
      <c r="M36" s="18"/>
      <c r="N36" s="18"/>
      <c r="O36" s="18"/>
      <c r="P36" s="15">
        <f t="shared" si="3"/>
        <v>942018.01</v>
      </c>
      <c r="Q36" s="1"/>
      <c r="R36" s="1"/>
    </row>
    <row r="37" spans="1:18" s="43" customFormat="1" ht="30" customHeight="1" x14ac:dyDescent="0.2">
      <c r="A37" s="11" t="s">
        <v>74</v>
      </c>
      <c r="B37" s="11">
        <v>1080</v>
      </c>
      <c r="C37" s="35" t="s">
        <v>42</v>
      </c>
      <c r="D37" s="12" t="s">
        <v>57</v>
      </c>
      <c r="E37" s="27">
        <v>18895875.670000002</v>
      </c>
      <c r="F37" s="27">
        <v>18895875.670000002</v>
      </c>
      <c r="G37" s="27">
        <v>15176148.029999999</v>
      </c>
      <c r="H37" s="27">
        <v>149404.26999999999</v>
      </c>
      <c r="I37" s="18"/>
      <c r="J37" s="27">
        <v>68499</v>
      </c>
      <c r="K37" s="27">
        <v>68499</v>
      </c>
      <c r="L37" s="18"/>
      <c r="M37" s="18"/>
      <c r="N37" s="18"/>
      <c r="O37" s="27">
        <v>68499</v>
      </c>
      <c r="P37" s="15">
        <f t="shared" si="3"/>
        <v>18964374.670000002</v>
      </c>
      <c r="Q37" s="1"/>
      <c r="R37" s="1"/>
    </row>
    <row r="38" spans="1:18" s="43" customFormat="1" ht="30" customHeight="1" x14ac:dyDescent="0.2">
      <c r="A38" s="11" t="s">
        <v>58</v>
      </c>
      <c r="B38" s="11" t="s">
        <v>59</v>
      </c>
      <c r="C38" s="35" t="s">
        <v>60</v>
      </c>
      <c r="D38" s="12" t="s">
        <v>61</v>
      </c>
      <c r="E38" s="27">
        <v>1494000</v>
      </c>
      <c r="F38" s="27">
        <v>1494000</v>
      </c>
      <c r="G38" s="18"/>
      <c r="H38" s="18"/>
      <c r="I38" s="18"/>
      <c r="J38" s="18"/>
      <c r="K38" s="18"/>
      <c r="L38" s="18"/>
      <c r="M38" s="18"/>
      <c r="N38" s="18"/>
      <c r="O38" s="18"/>
      <c r="P38" s="15">
        <f t="shared" si="3"/>
        <v>1494000</v>
      </c>
      <c r="Q38" s="1"/>
      <c r="R38" s="1"/>
    </row>
    <row r="39" spans="1:18" s="43" customFormat="1" ht="30" customHeight="1" x14ac:dyDescent="0.2">
      <c r="A39" s="11" t="s">
        <v>62</v>
      </c>
      <c r="B39" s="11" t="s">
        <v>63</v>
      </c>
      <c r="C39" s="35" t="s">
        <v>64</v>
      </c>
      <c r="D39" s="12" t="s">
        <v>65</v>
      </c>
      <c r="E39" s="27">
        <v>6802099.0300000003</v>
      </c>
      <c r="F39" s="27">
        <v>6802099.0300000003</v>
      </c>
      <c r="G39" s="27">
        <v>5259173.72</v>
      </c>
      <c r="H39" s="27">
        <v>203089.11</v>
      </c>
      <c r="I39" s="18"/>
      <c r="J39" s="18"/>
      <c r="K39" s="18"/>
      <c r="L39" s="18"/>
      <c r="M39" s="18"/>
      <c r="N39" s="18"/>
      <c r="O39" s="18"/>
      <c r="P39" s="15">
        <f t="shared" si="3"/>
        <v>6802099.0300000003</v>
      </c>
      <c r="Q39" s="1"/>
      <c r="R39" s="1"/>
    </row>
    <row r="40" spans="1:18" s="43" customFormat="1" ht="30" customHeight="1" x14ac:dyDescent="0.2">
      <c r="A40" s="11" t="s">
        <v>66</v>
      </c>
      <c r="B40" s="11" t="s">
        <v>67</v>
      </c>
      <c r="C40" s="35" t="s">
        <v>64</v>
      </c>
      <c r="D40" s="12" t="s">
        <v>68</v>
      </c>
      <c r="E40" s="27">
        <v>2819533.53</v>
      </c>
      <c r="F40" s="27">
        <v>2819533.53</v>
      </c>
      <c r="G40" s="27">
        <v>2137640.1800000002</v>
      </c>
      <c r="H40" s="27">
        <v>124114.53</v>
      </c>
      <c r="I40" s="18"/>
      <c r="J40" s="18"/>
      <c r="K40" s="18"/>
      <c r="L40" s="18"/>
      <c r="M40" s="18"/>
      <c r="N40" s="18"/>
      <c r="O40" s="18"/>
      <c r="P40" s="15">
        <f t="shared" si="3"/>
        <v>2819533.53</v>
      </c>
      <c r="Q40" s="1"/>
      <c r="R40" s="1"/>
    </row>
    <row r="41" spans="1:18" s="43" customFormat="1" ht="30" customHeight="1" x14ac:dyDescent="0.2">
      <c r="A41" s="11" t="s">
        <v>45</v>
      </c>
      <c r="B41" s="11" t="s">
        <v>46</v>
      </c>
      <c r="C41" s="35" t="s">
        <v>47</v>
      </c>
      <c r="D41" s="12" t="s">
        <v>48</v>
      </c>
      <c r="E41" s="27">
        <v>5730403.2199999997</v>
      </c>
      <c r="F41" s="27">
        <v>5730403.2199999997</v>
      </c>
      <c r="G41" s="27">
        <v>4000786.5</v>
      </c>
      <c r="H41" s="27">
        <v>264791.26</v>
      </c>
      <c r="I41" s="18"/>
      <c r="J41" s="18"/>
      <c r="K41" s="18"/>
      <c r="L41" s="18"/>
      <c r="M41" s="18"/>
      <c r="N41" s="18"/>
      <c r="O41" s="18"/>
      <c r="P41" s="15">
        <f t="shared" si="3"/>
        <v>5730403.2199999997</v>
      </c>
      <c r="Q41" s="1"/>
      <c r="R41" s="1"/>
    </row>
    <row r="42" spans="1:18" s="43" customFormat="1" ht="30" customHeight="1" x14ac:dyDescent="0.2">
      <c r="A42" s="11" t="s">
        <v>69</v>
      </c>
      <c r="B42" s="11" t="s">
        <v>70</v>
      </c>
      <c r="C42" s="35" t="s">
        <v>53</v>
      </c>
      <c r="D42" s="12" t="s">
        <v>71</v>
      </c>
      <c r="E42" s="27">
        <v>1155227.8700000001</v>
      </c>
      <c r="F42" s="27">
        <v>1155227.8700000001</v>
      </c>
      <c r="G42" s="27">
        <v>917850.73</v>
      </c>
      <c r="H42" s="27">
        <v>12100</v>
      </c>
      <c r="I42" s="18"/>
      <c r="J42" s="18"/>
      <c r="K42" s="18"/>
      <c r="L42" s="18"/>
      <c r="M42" s="18"/>
      <c r="N42" s="18"/>
      <c r="O42" s="18"/>
      <c r="P42" s="15">
        <f t="shared" si="3"/>
        <v>1155227.8700000001</v>
      </c>
      <c r="Q42" s="1"/>
      <c r="R42" s="1"/>
    </row>
    <row r="43" spans="1:18" s="43" customFormat="1" ht="30" customHeight="1" x14ac:dyDescent="0.2">
      <c r="A43" s="11" t="s">
        <v>51</v>
      </c>
      <c r="B43" s="11" t="s">
        <v>52</v>
      </c>
      <c r="C43" s="35" t="s">
        <v>53</v>
      </c>
      <c r="D43" s="12" t="s">
        <v>54</v>
      </c>
      <c r="E43" s="27">
        <v>703515</v>
      </c>
      <c r="F43" s="27">
        <v>703515</v>
      </c>
      <c r="G43" s="27">
        <v>300215</v>
      </c>
      <c r="H43" s="27">
        <v>0</v>
      </c>
      <c r="I43" s="18"/>
      <c r="J43" s="18"/>
      <c r="K43" s="18"/>
      <c r="L43" s="18"/>
      <c r="M43" s="18"/>
      <c r="N43" s="18"/>
      <c r="O43" s="18"/>
      <c r="P43" s="15">
        <f t="shared" si="3"/>
        <v>703515</v>
      </c>
      <c r="Q43" s="1"/>
      <c r="R43" s="1"/>
    </row>
    <row r="44" spans="1:18" s="43" customFormat="1" ht="30" customHeight="1" x14ac:dyDescent="0.2">
      <c r="A44" s="40">
        <v>1017324</v>
      </c>
      <c r="B44" s="40">
        <v>7324</v>
      </c>
      <c r="C44" s="28" t="s">
        <v>28</v>
      </c>
      <c r="D44" s="42" t="s">
        <v>44</v>
      </c>
      <c r="E44" s="27"/>
      <c r="F44" s="27"/>
      <c r="G44" s="50"/>
      <c r="H44" s="50"/>
      <c r="I44" s="45"/>
      <c r="J44" s="19">
        <v>112475</v>
      </c>
      <c r="K44" s="19">
        <v>112475</v>
      </c>
      <c r="L44" s="19"/>
      <c r="M44" s="19"/>
      <c r="N44" s="19"/>
      <c r="O44" s="19">
        <v>112475</v>
      </c>
      <c r="P44" s="15">
        <f t="shared" si="3"/>
        <v>112475</v>
      </c>
      <c r="Q44" s="1"/>
      <c r="R44" s="1"/>
    </row>
    <row r="45" spans="1:18" s="43" customFormat="1" ht="30" customHeight="1" x14ac:dyDescent="0.2">
      <c r="A45" s="40">
        <v>1017340</v>
      </c>
      <c r="B45" s="51">
        <v>7340</v>
      </c>
      <c r="C45" s="52" t="s">
        <v>28</v>
      </c>
      <c r="D45" s="53" t="s">
        <v>76</v>
      </c>
      <c r="E45" s="19"/>
      <c r="F45" s="19"/>
      <c r="G45" s="45"/>
      <c r="H45" s="45"/>
      <c r="I45" s="45"/>
      <c r="J45" s="19">
        <v>50000</v>
      </c>
      <c r="K45" s="19">
        <v>50000</v>
      </c>
      <c r="L45" s="19"/>
      <c r="M45" s="19"/>
      <c r="N45" s="19"/>
      <c r="O45" s="19">
        <v>50000</v>
      </c>
      <c r="P45" s="15">
        <f t="shared" si="3"/>
        <v>50000</v>
      </c>
      <c r="Q45" s="1"/>
      <c r="R45" s="1"/>
    </row>
    <row r="46" spans="1:18" s="43" customFormat="1" ht="30" customHeight="1" x14ac:dyDescent="0.2">
      <c r="A46" s="40">
        <v>1017368</v>
      </c>
      <c r="B46" s="40">
        <v>7368</v>
      </c>
      <c r="C46" s="41" t="s">
        <v>41</v>
      </c>
      <c r="D46" s="42" t="s">
        <v>40</v>
      </c>
      <c r="E46" s="19"/>
      <c r="F46" s="19"/>
      <c r="G46" s="45"/>
      <c r="H46" s="45"/>
      <c r="I46" s="45"/>
      <c r="J46" s="19">
        <v>399335</v>
      </c>
      <c r="K46" s="19">
        <v>399335</v>
      </c>
      <c r="L46" s="19"/>
      <c r="M46" s="19"/>
      <c r="N46" s="19"/>
      <c r="O46" s="19">
        <v>399335</v>
      </c>
      <c r="P46" s="15">
        <f t="shared" si="3"/>
        <v>399335</v>
      </c>
      <c r="Q46" s="1"/>
      <c r="R46" s="1"/>
    </row>
    <row r="47" spans="1:18" ht="30" customHeight="1" x14ac:dyDescent="0.2">
      <c r="A47" s="6" t="s">
        <v>16</v>
      </c>
      <c r="B47" s="7"/>
      <c r="C47" s="8"/>
      <c r="D47" s="9" t="s">
        <v>17</v>
      </c>
      <c r="E47" s="15">
        <f>E48</f>
        <v>-15000</v>
      </c>
      <c r="F47" s="15">
        <f t="shared" ref="F47:P48" si="9">F48</f>
        <v>-15000</v>
      </c>
      <c r="G47" s="15">
        <f t="shared" si="9"/>
        <v>0</v>
      </c>
      <c r="H47" s="15">
        <f t="shared" si="9"/>
        <v>0</v>
      </c>
      <c r="I47" s="15">
        <f t="shared" si="9"/>
        <v>0</v>
      </c>
      <c r="J47" s="15">
        <f t="shared" si="9"/>
        <v>0</v>
      </c>
      <c r="K47" s="15">
        <f t="shared" si="9"/>
        <v>0</v>
      </c>
      <c r="L47" s="15">
        <f t="shared" si="9"/>
        <v>0</v>
      </c>
      <c r="M47" s="15">
        <f t="shared" si="9"/>
        <v>0</v>
      </c>
      <c r="N47" s="15">
        <f t="shared" si="9"/>
        <v>0</v>
      </c>
      <c r="O47" s="15">
        <f t="shared" si="9"/>
        <v>0</v>
      </c>
      <c r="P47" s="15">
        <f t="shared" si="3"/>
        <v>-15000</v>
      </c>
    </row>
    <row r="48" spans="1:18" ht="22.5" customHeight="1" x14ac:dyDescent="0.2">
      <c r="A48" s="6" t="s">
        <v>18</v>
      </c>
      <c r="B48" s="7"/>
      <c r="C48" s="8"/>
      <c r="D48" s="10"/>
      <c r="E48" s="15">
        <f>E49</f>
        <v>-15000</v>
      </c>
      <c r="F48" s="15">
        <f t="shared" si="9"/>
        <v>-15000</v>
      </c>
      <c r="G48" s="15">
        <f t="shared" si="9"/>
        <v>0</v>
      </c>
      <c r="H48" s="15">
        <f t="shared" si="9"/>
        <v>0</v>
      </c>
      <c r="I48" s="15">
        <f t="shared" si="9"/>
        <v>0</v>
      </c>
      <c r="J48" s="15">
        <f t="shared" si="9"/>
        <v>0</v>
      </c>
      <c r="K48" s="15">
        <f t="shared" si="9"/>
        <v>0</v>
      </c>
      <c r="L48" s="15">
        <f t="shared" si="9"/>
        <v>0</v>
      </c>
      <c r="M48" s="15">
        <f t="shared" si="9"/>
        <v>0</v>
      </c>
      <c r="N48" s="15">
        <f t="shared" si="9"/>
        <v>0</v>
      </c>
      <c r="O48" s="15">
        <f t="shared" si="9"/>
        <v>0</v>
      </c>
      <c r="P48" s="15">
        <f t="shared" si="9"/>
        <v>-15000</v>
      </c>
    </row>
    <row r="49" spans="1:16" ht="30.75" customHeight="1" x14ac:dyDescent="0.2">
      <c r="A49" s="11" t="s">
        <v>19</v>
      </c>
      <c r="B49" s="11" t="s">
        <v>21</v>
      </c>
      <c r="C49" s="17" t="s">
        <v>20</v>
      </c>
      <c r="D49" s="12" t="s">
        <v>22</v>
      </c>
      <c r="E49" s="14">
        <v>-15000</v>
      </c>
      <c r="F49" s="14">
        <v>-15000</v>
      </c>
      <c r="G49" s="14"/>
      <c r="H49" s="14"/>
      <c r="I49" s="14"/>
      <c r="J49" s="14"/>
      <c r="K49" s="14"/>
      <c r="L49" s="14"/>
      <c r="M49" s="14"/>
      <c r="N49" s="14"/>
      <c r="O49" s="14"/>
      <c r="P49" s="15">
        <f t="shared" si="3"/>
        <v>-15000</v>
      </c>
    </row>
    <row r="50" spans="1:16" x14ac:dyDescent="0.2">
      <c r="A50" s="7" t="s">
        <v>23</v>
      </c>
      <c r="B50" s="7" t="s">
        <v>23</v>
      </c>
      <c r="C50" s="8" t="s">
        <v>23</v>
      </c>
      <c r="D50" s="10" t="s">
        <v>24</v>
      </c>
      <c r="E50" s="15">
        <f>E47+E18+E21+E34+E14</f>
        <v>180000</v>
      </c>
      <c r="F50" s="15">
        <f t="shared" ref="F50:P50" si="10">F47+F18+F21+F34+F14</f>
        <v>180000</v>
      </c>
      <c r="G50" s="15">
        <f t="shared" si="10"/>
        <v>0</v>
      </c>
      <c r="H50" s="15">
        <f t="shared" si="10"/>
        <v>0</v>
      </c>
      <c r="I50" s="15">
        <f t="shared" si="10"/>
        <v>0</v>
      </c>
      <c r="J50" s="15">
        <f t="shared" si="10"/>
        <v>266630</v>
      </c>
      <c r="K50" s="15">
        <f t="shared" si="10"/>
        <v>266630</v>
      </c>
      <c r="L50" s="15">
        <f t="shared" si="10"/>
        <v>0</v>
      </c>
      <c r="M50" s="15">
        <f t="shared" si="10"/>
        <v>0</v>
      </c>
      <c r="N50" s="15">
        <f t="shared" si="10"/>
        <v>0</v>
      </c>
      <c r="O50" s="15">
        <f t="shared" si="10"/>
        <v>266630</v>
      </c>
      <c r="P50" s="15">
        <f t="shared" si="10"/>
        <v>446630</v>
      </c>
    </row>
    <row r="51" spans="1:16" ht="3" customHeight="1" x14ac:dyDescent="0.2"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5">
        <f t="shared" si="3"/>
        <v>0</v>
      </c>
    </row>
    <row r="52" spans="1:16" ht="15.75" x14ac:dyDescent="0.25">
      <c r="B52" s="33"/>
      <c r="C52" s="33"/>
      <c r="D52" s="33"/>
      <c r="E52" s="33"/>
      <c r="F52" s="13"/>
      <c r="G52" s="13"/>
    </row>
    <row r="53" spans="1:16" ht="33" customHeight="1" x14ac:dyDescent="0.2">
      <c r="B53" s="62" t="s">
        <v>83</v>
      </c>
      <c r="C53" s="62"/>
      <c r="D53" s="62"/>
      <c r="E53" s="62"/>
      <c r="F53" s="62"/>
      <c r="G53" s="62"/>
      <c r="H53" s="62"/>
      <c r="I53" s="62"/>
    </row>
    <row r="54" spans="1:16" ht="17.25" customHeight="1" x14ac:dyDescent="0.2">
      <c r="B54" s="61"/>
      <c r="C54" s="61"/>
      <c r="D54" s="61"/>
      <c r="E54" s="61"/>
      <c r="F54" s="61"/>
      <c r="G54" s="61"/>
    </row>
    <row r="67" spans="5:8" x14ac:dyDescent="0.2">
      <c r="H67" s="1" t="s">
        <v>77</v>
      </c>
    </row>
    <row r="71" spans="5:8" ht="18.75" x14ac:dyDescent="0.2">
      <c r="G71" s="44"/>
    </row>
    <row r="72" spans="5:8" x14ac:dyDescent="0.2">
      <c r="E72" s="1" t="s">
        <v>73</v>
      </c>
    </row>
  </sheetData>
  <mergeCells count="25">
    <mergeCell ref="B54:G54"/>
    <mergeCell ref="G11:G12"/>
    <mergeCell ref="H11:H12"/>
    <mergeCell ref="I10:I12"/>
    <mergeCell ref="J9:O9"/>
    <mergeCell ref="J10:J12"/>
    <mergeCell ref="K10:K12"/>
    <mergeCell ref="L10:L12"/>
    <mergeCell ref="M10:N10"/>
    <mergeCell ref="M11:M12"/>
    <mergeCell ref="N11:N12"/>
    <mergeCell ref="B53:E53"/>
    <mergeCell ref="F53:I53"/>
    <mergeCell ref="A5:P5"/>
    <mergeCell ref="A6:P6"/>
    <mergeCell ref="A9:A12"/>
    <mergeCell ref="B9:B12"/>
    <mergeCell ref="C9:C12"/>
    <mergeCell ref="D9:D12"/>
    <mergeCell ref="E9:I9"/>
    <mergeCell ref="E10:E12"/>
    <mergeCell ref="F10:F12"/>
    <mergeCell ref="G10:H10"/>
    <mergeCell ref="O10:O12"/>
    <mergeCell ref="P9:P12"/>
  </mergeCells>
  <pageMargins left="0.196850393700787" right="0.196850393700787" top="0.39370078740157499" bottom="0.196850393700787" header="0" footer="0"/>
  <pageSetup paperSize="9" scale="66" fitToHeight="5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 Windows</dc:creator>
  <cp:lastModifiedBy>Tanya</cp:lastModifiedBy>
  <cp:lastPrinted>2021-06-15T06:07:32Z</cp:lastPrinted>
  <dcterms:created xsi:type="dcterms:W3CDTF">2020-12-10T16:25:03Z</dcterms:created>
  <dcterms:modified xsi:type="dcterms:W3CDTF">2021-06-15T11:16:28Z</dcterms:modified>
</cp:coreProperties>
</file>